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Override PartName="/xl/tables/table1.xml" ContentType="application/vnd.openxmlformats-officedocument.spreadsheetml.table+xml"/>
  <Override PartName="/xl/tables/table2.xml" ContentType="application/vnd.openxmlformats-officedocument.spreadsheetml.table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2.xml" ContentType="application/vnd.openxmlformats-officedocument.spreadsheetml.worksheet+xml"/>
  <Override PartName="/xl/worksheets/sheet1.xml" ContentType="application/vnd.openxmlformats-officedocument.spreadsheetml.worksheet+xml"/>
  <Override PartName="/xl/calcChain.xml" ContentType="application/vnd.openxmlformats-officedocument.spreadsheetml.calcChain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6"/>
  <workbookPr filterPrivacy="1" defaultThemeVersion="124226"/>
  <bookViews>
    <workbookView xWindow="240" yWindow="105" windowWidth="14805" windowHeight="8010" activeTab="1"/>
  </bookViews>
  <sheets>
    <sheet name="لیست مسئولیت‌ها" sheetId="1" r:id="rId1"/>
    <sheet name="زمان‌بندی اجرای جشن" sheetId="2" r:id="rId2"/>
  </sheets>
  <definedNames>
    <definedName name="_xlnm.Print_Area" localSheetId="1">'زمان‌بندی اجرای جشن'!$A$2:$I$27</definedName>
  </definedNames>
  <calcPr calcId="125725"/>
</workbook>
</file>

<file path=xl/calcChain.xml><?xml version="1.0" encoding="utf-8"?>
<calcChain xmlns="http://schemas.openxmlformats.org/spreadsheetml/2006/main">
  <c r="C5" i="2"/>
  <c r="I5" s="1"/>
  <c r="C6" s="1"/>
  <c r="I6" s="1"/>
  <c r="C7" l="1"/>
  <c r="I7" l="1"/>
  <c r="C8" s="1"/>
  <c r="I8" s="1"/>
  <c r="C9" s="1"/>
  <c r="I9" s="1"/>
  <c r="C10" s="1"/>
  <c r="I10" l="1"/>
  <c r="C11" l="1"/>
  <c r="I11" s="1"/>
  <c r="C12" l="1"/>
  <c r="I12" s="1"/>
  <c r="C13" l="1"/>
  <c r="I13" s="1"/>
  <c r="C14" l="1"/>
  <c r="I14" l="1"/>
  <c r="C15" s="1"/>
  <c r="I15" s="1"/>
  <c r="C16" s="1"/>
  <c r="I16" s="1"/>
  <c r="C17" l="1"/>
  <c r="I17" s="1"/>
  <c r="C18" l="1"/>
  <c r="I18" s="1"/>
  <c r="C27" l="1"/>
  <c r="I27" s="1"/>
  <c r="C19"/>
  <c r="I19" s="1"/>
  <c r="C20" l="1"/>
  <c r="I20" l="1"/>
  <c r="C21" s="1"/>
  <c r="I21" s="1"/>
  <c r="C22" s="1"/>
  <c r="I22" s="1"/>
  <c r="C23" l="1"/>
  <c r="I23" s="1"/>
  <c r="C24" l="1"/>
  <c r="I24" s="1"/>
  <c r="C25" l="1"/>
  <c r="I25" s="1"/>
  <c r="C26" l="1"/>
  <c r="I26" s="1"/>
</calcChain>
</file>

<file path=xl/sharedStrings.xml><?xml version="1.0" encoding="utf-8"?>
<sst xmlns="http://schemas.openxmlformats.org/spreadsheetml/2006/main" count="119" uniqueCount="70">
  <si>
    <t>ردیف</t>
  </si>
  <si>
    <t>مسول</t>
  </si>
  <si>
    <t>مجری</t>
  </si>
  <si>
    <t>سخنران</t>
  </si>
  <si>
    <t>میزگرد</t>
  </si>
  <si>
    <t>کلیپ</t>
  </si>
  <si>
    <t>پذیرایی</t>
  </si>
  <si>
    <t>تزئینات</t>
  </si>
  <si>
    <t>هماهنگی سالن</t>
  </si>
  <si>
    <t>توضیحات</t>
  </si>
  <si>
    <t>تهیه کارت دعوت</t>
  </si>
  <si>
    <t>توزیع کارت دعوت</t>
  </si>
  <si>
    <t>تهیه فرم نظر سنجی</t>
  </si>
  <si>
    <t>امور مالی</t>
  </si>
  <si>
    <t>فیلم و عکس</t>
  </si>
  <si>
    <t>نمایش</t>
  </si>
  <si>
    <t>هماهنگی سخنران</t>
  </si>
  <si>
    <t>سخنرانی</t>
  </si>
  <si>
    <t>شروع مقرر</t>
  </si>
  <si>
    <t>پایان مقرر</t>
  </si>
  <si>
    <t>شروع برنامه</t>
  </si>
  <si>
    <t>نوع برنامه</t>
  </si>
  <si>
    <t>قرآن</t>
  </si>
  <si>
    <t>خوش‌آمد گویی</t>
  </si>
  <si>
    <t>؟؟</t>
  </si>
  <si>
    <t>پرشس و پاسخ</t>
  </si>
  <si>
    <t>موضوع</t>
  </si>
  <si>
    <t>بخش پایانی و دعای فرج</t>
  </si>
  <si>
    <t>خاتمه برنامه</t>
  </si>
  <si>
    <t>---</t>
  </si>
  <si>
    <t>-</t>
  </si>
  <si>
    <t>ترتیب</t>
  </si>
  <si>
    <t>؟</t>
  </si>
  <si>
    <t>توجه امام به امور خیر</t>
  </si>
  <si>
    <t>A1</t>
  </si>
  <si>
    <t>A2</t>
  </si>
  <si>
    <t>A3</t>
  </si>
  <si>
    <t>A4</t>
  </si>
  <si>
    <t>A5</t>
  </si>
  <si>
    <t>A6</t>
  </si>
  <si>
    <t>A7</t>
  </si>
  <si>
    <t>A8</t>
  </si>
  <si>
    <t>اعلام برنامه‌ی بعدی</t>
  </si>
  <si>
    <t>کد مستندات و متن‌ها</t>
  </si>
  <si>
    <t>سایر همکاران</t>
  </si>
  <si>
    <t>بررسی شود که تمام نکات جشن و نیز نظرسنجی‌های عمومی در فرم باشد.</t>
  </si>
  <si>
    <t>وظیفه</t>
  </si>
  <si>
    <t>نکات اضافه</t>
  </si>
  <si>
    <t>تاریخی که کار باید آماده باشد</t>
  </si>
  <si>
    <t>هماهنگی صوت و تصویر و کلیپ</t>
  </si>
  <si>
    <t>تهیه‌ی هدایا و جوایز</t>
  </si>
  <si>
    <t>ارائه روی سن توسط</t>
  </si>
  <si>
    <t>همکاران پشت صحنه که باید هماهنگ باشند</t>
  </si>
  <si>
    <t>مدت برنامه به 
دقیقه</t>
  </si>
  <si>
    <t>ت</t>
  </si>
  <si>
    <t>ب - ت</t>
  </si>
  <si>
    <t>مهندس - ر - گ</t>
  </si>
  <si>
    <t>دکتر</t>
  </si>
  <si>
    <t>راهنمایی میهمانان به میز شام</t>
  </si>
  <si>
    <t>ساعت قراردادی شروع برنامه را اینجا وارد کنید:</t>
  </si>
  <si>
    <t>توجه:  قسمتهایی که زمینه‌ی آبی دارند را تغییر ندهید!!!</t>
  </si>
  <si>
    <t>1- در ابتدای ورود
2- میان برنامه
3- شام</t>
  </si>
  <si>
    <t>1- گل
2- پوسترها (به متن آنها دقت شود)</t>
  </si>
  <si>
    <t>1- انتخاب کارت آماده یا طراحی
2- انتخاب یا نوشتن متن کارت دعوت (و زمان و آدرس جشن)
2- تهیه (چاپ / چاپ دیجیتال / خرید)</t>
  </si>
  <si>
    <t>89/04/13</t>
  </si>
  <si>
    <t>نمایشگاه و میز کتاب</t>
  </si>
  <si>
    <t>پذیرش میهمانان در هنگام ورود</t>
  </si>
  <si>
    <t>تشریفات و تدارکات جشن</t>
  </si>
  <si>
    <t>توجه: قبل از شروع برنامه،  هرگز فیلدهای ساعت را تغییر ندهید و فقط مدت هر برنامه را به دقیقه بنویسید.  اما در حین اجرای برنامه،  اگر ساعت واقعی شروع یا پایان برنامه را بنویسید، زمان مابقی برنامه، به طور اتوماتیک اصلاح می‌شود.</t>
  </si>
  <si>
    <t>برنامه جشن نیمه‌ی شعبان
1390 شمسی</t>
  </si>
</sst>
</file>

<file path=xl/styles.xml><?xml version="1.0" encoding="utf-8"?>
<styleSheet xmlns="http://schemas.openxmlformats.org/spreadsheetml/2006/main">
  <numFmts count="2">
    <numFmt numFmtId="43" formatCode="_-* #,##0.00_-;_-* #,##0.00\-;_-* &quot;-&quot;??_-;_-@_-"/>
    <numFmt numFmtId="164" formatCode="0_ ;\-0\ "/>
  </numFmts>
  <fonts count="15"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b/>
      <sz val="10"/>
      <color theme="1"/>
      <name val="Tahoma"/>
      <family val="2"/>
    </font>
    <font>
      <sz val="10"/>
      <color theme="1"/>
      <name val="Tahoma"/>
      <family val="2"/>
    </font>
    <font>
      <sz val="10"/>
      <name val="Tahoma"/>
      <family val="2"/>
    </font>
    <font>
      <sz val="10"/>
      <color rgb="FFFFFF00"/>
      <name val="Tahoma"/>
      <family val="2"/>
    </font>
    <font>
      <b/>
      <sz val="10"/>
      <color rgb="FFFFFF00"/>
      <name val="Tahoma"/>
      <family val="2"/>
    </font>
    <font>
      <sz val="10"/>
      <color theme="0"/>
      <name val="Tahoma"/>
      <family val="2"/>
    </font>
    <font>
      <sz val="20"/>
      <color theme="1"/>
      <name val="B Roya"/>
      <charset val="178"/>
    </font>
    <font>
      <sz val="20"/>
      <color rgb="FFFFFF00"/>
      <name val="B Roya"/>
      <charset val="178"/>
    </font>
    <font>
      <b/>
      <sz val="10"/>
      <color theme="0"/>
      <name val="Tahoma"/>
      <family val="2"/>
    </font>
    <font>
      <sz val="10"/>
      <color theme="1"/>
      <name val="Tahoma"/>
    </font>
    <font>
      <sz val="20"/>
      <color theme="1"/>
      <name val="B Roya"/>
    </font>
    <font>
      <sz val="10"/>
      <color rgb="FFFF0000"/>
      <name val="Tahoma"/>
      <family val="2"/>
    </font>
    <font>
      <sz val="20"/>
      <name val="Tahoma"/>
      <family val="2"/>
    </font>
  </fonts>
  <fills count="3">
    <fill>
      <patternFill patternType="none"/>
    </fill>
    <fill>
      <patternFill patternType="gray125"/>
    </fill>
    <fill>
      <patternFill patternType="solid">
        <fgColor theme="4"/>
        <bgColor indexed="64"/>
      </patternFill>
    </fill>
  </fills>
  <borders count="1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/>
      <right/>
      <top style="thick">
        <color indexed="64"/>
      </top>
      <bottom/>
      <diagonal/>
    </border>
    <border>
      <left/>
      <right/>
      <top/>
      <bottom style="thick">
        <color auto="1"/>
      </bottom>
      <diagonal/>
    </border>
    <border>
      <left/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/>
      <top style="thin">
        <color auto="1"/>
      </top>
      <bottom style="thin">
        <color auto="1"/>
      </bottom>
      <diagonal/>
    </border>
    <border>
      <left/>
      <right style="thin">
        <color auto="1"/>
      </right>
      <top/>
      <bottom style="thin">
        <color auto="1"/>
      </bottom>
      <diagonal/>
    </border>
    <border>
      <left style="thin">
        <color auto="1"/>
      </left>
      <right style="thin">
        <color auto="1"/>
      </right>
      <top/>
      <bottom style="thin">
        <color auto="1"/>
      </bottom>
      <diagonal/>
    </border>
    <border>
      <left style="thin">
        <color auto="1"/>
      </left>
      <right/>
      <top/>
      <bottom style="thin">
        <color auto="1"/>
      </bottom>
      <diagonal/>
    </border>
    <border>
      <left/>
      <right style="thin">
        <color auto="1"/>
      </right>
      <top style="thin">
        <color auto="1"/>
      </top>
      <bottom/>
      <diagonal/>
    </border>
    <border>
      <left style="thin">
        <color auto="1"/>
      </left>
      <right style="thin">
        <color auto="1"/>
      </right>
      <top style="thin">
        <color auto="1"/>
      </top>
      <bottom/>
      <diagonal/>
    </border>
    <border>
      <left style="thin">
        <color auto="1"/>
      </left>
      <right/>
      <top style="thin">
        <color auto="1"/>
      </top>
      <bottom/>
      <diagonal/>
    </border>
  </borders>
  <cellStyleXfs count="2">
    <xf numFmtId="0" fontId="0" fillId="0" borderId="0"/>
    <xf numFmtId="43" fontId="1" fillId="0" borderId="0" applyFont="0" applyFill="0" applyBorder="0" applyAlignment="0" applyProtection="0"/>
  </cellStyleXfs>
  <cellXfs count="70">
    <xf numFmtId="0" fontId="0" fillId="0" borderId="0" xfId="0"/>
    <xf numFmtId="0" fontId="3" fillId="0" borderId="0" xfId="0" applyFont="1" applyAlignment="1">
      <alignment horizontal="right"/>
    </xf>
    <xf numFmtId="49" fontId="3" fillId="0" borderId="0" xfId="0" applyNumberFormat="1" applyFont="1"/>
    <xf numFmtId="0" fontId="3" fillId="0" borderId="0" xfId="0" applyFont="1"/>
    <xf numFmtId="0" fontId="3" fillId="0" borderId="0" xfId="0" applyFont="1" applyBorder="1" applyAlignment="1">
      <alignment horizontal="center" vertical="center"/>
    </xf>
    <xf numFmtId="0" fontId="3" fillId="0" borderId="0" xfId="0" applyFont="1" applyBorder="1" applyAlignment="1">
      <alignment vertical="center"/>
    </xf>
    <xf numFmtId="0" fontId="3" fillId="0" borderId="0" xfId="0" applyFont="1" applyAlignment="1">
      <alignment horizontal="right" wrapText="1"/>
    </xf>
    <xf numFmtId="0" fontId="7" fillId="2" borderId="0" xfId="0" applyFont="1" applyFill="1" applyBorder="1" applyAlignment="1">
      <alignment horizontal="center" vertical="center" wrapText="1"/>
    </xf>
    <xf numFmtId="49" fontId="7" fillId="2" borderId="0" xfId="0" applyNumberFormat="1" applyFont="1" applyFill="1" applyBorder="1" applyAlignment="1">
      <alignment horizontal="center" vertical="center" wrapText="1"/>
    </xf>
    <xf numFmtId="0" fontId="7" fillId="2" borderId="0" xfId="0" applyFont="1" applyFill="1" applyBorder="1" applyAlignment="1">
      <alignment horizontal="center" vertical="center" wrapText="1" readingOrder="2"/>
    </xf>
    <xf numFmtId="0" fontId="3" fillId="0" borderId="0" xfId="0" applyFont="1" applyFill="1" applyBorder="1" applyAlignment="1">
      <alignment horizontal="center" vertical="center" readingOrder="2"/>
    </xf>
    <xf numFmtId="164" fontId="3" fillId="0" borderId="0" xfId="1" applyNumberFormat="1" applyFont="1" applyFill="1" applyBorder="1" applyAlignment="1">
      <alignment horizontal="center" vertical="center" readingOrder="2"/>
    </xf>
    <xf numFmtId="49" fontId="3" fillId="0" borderId="0" xfId="0" applyNumberFormat="1" applyFont="1" applyFill="1" applyBorder="1" applyAlignment="1">
      <alignment horizontal="center" vertical="center"/>
    </xf>
    <xf numFmtId="49" fontId="3" fillId="0" borderId="0" xfId="0" applyNumberFormat="1" applyFont="1" applyFill="1" applyBorder="1" applyAlignment="1">
      <alignment horizontal="center" vertical="center" readingOrder="2"/>
    </xf>
    <xf numFmtId="49" fontId="3" fillId="0" borderId="0" xfId="0" applyNumberFormat="1" applyFont="1" applyFill="1" applyBorder="1" applyAlignment="1">
      <alignment horizontal="center" vertical="center" wrapText="1" readingOrder="2"/>
    </xf>
    <xf numFmtId="49" fontId="3" fillId="0" borderId="0" xfId="0" applyNumberFormat="1" applyFont="1" applyFill="1" applyBorder="1" applyAlignment="1">
      <alignment horizontal="right" vertical="center" readingOrder="2"/>
    </xf>
    <xf numFmtId="49" fontId="3" fillId="0" borderId="0" xfId="0" applyNumberFormat="1" applyFont="1" applyFill="1" applyBorder="1" applyAlignment="1">
      <alignment horizontal="right" vertical="center" wrapText="1" readingOrder="2"/>
    </xf>
    <xf numFmtId="49" fontId="2" fillId="0" borderId="0" xfId="0" applyNumberFormat="1" applyFont="1" applyFill="1" applyBorder="1" applyAlignment="1">
      <alignment horizontal="right" vertical="center" readingOrder="2"/>
    </xf>
    <xf numFmtId="0" fontId="3" fillId="0" borderId="0" xfId="0" applyFont="1" applyAlignment="1">
      <alignment vertical="top"/>
    </xf>
    <xf numFmtId="49" fontId="3" fillId="0" borderId="0" xfId="0" applyNumberFormat="1" applyFont="1" applyAlignment="1">
      <alignment vertical="top"/>
    </xf>
    <xf numFmtId="0" fontId="5" fillId="2" borderId="3" xfId="0" applyFont="1" applyFill="1" applyBorder="1" applyAlignment="1">
      <alignment horizontal="center" vertical="center" readingOrder="2"/>
    </xf>
    <xf numFmtId="49" fontId="5" fillId="2" borderId="3" xfId="0" applyNumberFormat="1" applyFont="1" applyFill="1" applyBorder="1" applyAlignment="1">
      <alignment horizontal="center" vertical="center"/>
    </xf>
    <xf numFmtId="0" fontId="5" fillId="2" borderId="2" xfId="0" applyFont="1" applyFill="1" applyBorder="1" applyAlignment="1">
      <alignment horizontal="center" vertical="center" readingOrder="2"/>
    </xf>
    <xf numFmtId="49" fontId="5" fillId="2" borderId="2" xfId="0" applyNumberFormat="1" applyFont="1" applyFill="1" applyBorder="1" applyAlignment="1">
      <alignment horizontal="center" vertical="center"/>
    </xf>
    <xf numFmtId="49" fontId="5" fillId="2" borderId="3" xfId="0" quotePrefix="1" applyNumberFormat="1" applyFont="1" applyFill="1" applyBorder="1" applyAlignment="1">
      <alignment horizontal="center" vertical="center" readingOrder="2"/>
    </xf>
    <xf numFmtId="49" fontId="5" fillId="2" borderId="3" xfId="0" quotePrefix="1" applyNumberFormat="1" applyFont="1" applyFill="1" applyBorder="1" applyAlignment="1">
      <alignment horizontal="center" vertical="center" wrapText="1" readingOrder="2"/>
    </xf>
    <xf numFmtId="49" fontId="5" fillId="2" borderId="2" xfId="0" applyNumberFormat="1" applyFont="1" applyFill="1" applyBorder="1" applyAlignment="1">
      <alignment horizontal="center" vertical="center" readingOrder="2"/>
    </xf>
    <xf numFmtId="49" fontId="5" fillId="2" borderId="2" xfId="0" applyNumberFormat="1" applyFont="1" applyFill="1" applyBorder="1" applyAlignment="1">
      <alignment horizontal="center" vertical="center" wrapText="1" readingOrder="2"/>
    </xf>
    <xf numFmtId="164" fontId="5" fillId="2" borderId="3" xfId="1" applyNumberFormat="1" applyFont="1" applyFill="1" applyBorder="1" applyAlignment="1">
      <alignment horizontal="center" vertical="center" readingOrder="2"/>
    </xf>
    <xf numFmtId="164" fontId="5" fillId="2" borderId="2" xfId="1" applyNumberFormat="1" applyFont="1" applyFill="1" applyBorder="1" applyAlignment="1">
      <alignment horizontal="center" vertical="center" readingOrder="2"/>
    </xf>
    <xf numFmtId="49" fontId="6" fillId="2" borderId="3" xfId="0" applyNumberFormat="1" applyFont="1" applyFill="1" applyBorder="1" applyAlignment="1">
      <alignment horizontal="right" vertical="center" readingOrder="2"/>
    </xf>
    <xf numFmtId="49" fontId="6" fillId="2" borderId="2" xfId="0" applyNumberFormat="1" applyFont="1" applyFill="1" applyBorder="1" applyAlignment="1">
      <alignment horizontal="right" vertical="center" readingOrder="2"/>
    </xf>
    <xf numFmtId="49" fontId="11" fillId="0" borderId="0" xfId="0" applyNumberFormat="1" applyFont="1" applyFill="1" applyBorder="1" applyAlignment="1">
      <alignment horizontal="center" vertical="center"/>
    </xf>
    <xf numFmtId="49" fontId="11" fillId="0" borderId="0" xfId="0" applyNumberFormat="1" applyFont="1" applyFill="1" applyBorder="1" applyAlignment="1">
      <alignment horizontal="right" vertical="center" readingOrder="2"/>
    </xf>
    <xf numFmtId="49" fontId="11" fillId="0" borderId="0" xfId="0" applyNumberFormat="1" applyFont="1" applyFill="1" applyBorder="1" applyAlignment="1">
      <alignment horizontal="center" vertical="center" readingOrder="2"/>
    </xf>
    <xf numFmtId="49" fontId="11" fillId="0" borderId="0" xfId="0" applyNumberFormat="1" applyFont="1" applyFill="1" applyBorder="1" applyAlignment="1">
      <alignment horizontal="center" vertical="center" wrapText="1" readingOrder="2"/>
    </xf>
    <xf numFmtId="164" fontId="11" fillId="0" borderId="0" xfId="1" applyNumberFormat="1" applyFont="1" applyFill="1" applyBorder="1" applyAlignment="1">
      <alignment horizontal="center" vertical="center" readingOrder="2"/>
    </xf>
    <xf numFmtId="0" fontId="3" fillId="0" borderId="0" xfId="0" applyFont="1" applyAlignment="1">
      <alignment vertical="center" wrapText="1"/>
    </xf>
    <xf numFmtId="49" fontId="4" fillId="0" borderId="0" xfId="0" applyNumberFormat="1" applyFont="1" applyFill="1" applyBorder="1" applyAlignment="1">
      <alignment horizontal="center" vertical="center" wrapText="1" readingOrder="2"/>
    </xf>
    <xf numFmtId="49" fontId="3" fillId="0" borderId="0" xfId="0" applyNumberFormat="1" applyFont="1" applyFill="1" applyBorder="1" applyAlignment="1">
      <alignment vertical="center" wrapText="1" readingOrder="2"/>
    </xf>
    <xf numFmtId="20" fontId="9" fillId="2" borderId="3" xfId="0" applyNumberFormat="1" applyFont="1" applyFill="1" applyBorder="1" applyAlignment="1">
      <alignment horizontal="center" vertical="center" readingOrder="2"/>
    </xf>
    <xf numFmtId="20" fontId="8" fillId="0" borderId="0" xfId="0" applyNumberFormat="1" applyFont="1" applyFill="1" applyBorder="1" applyAlignment="1">
      <alignment horizontal="center" vertical="center" readingOrder="2"/>
    </xf>
    <xf numFmtId="20" fontId="12" fillId="0" borderId="0" xfId="0" applyNumberFormat="1" applyFont="1" applyFill="1" applyBorder="1" applyAlignment="1">
      <alignment horizontal="center" vertical="center" readingOrder="2"/>
    </xf>
    <xf numFmtId="20" fontId="9" fillId="2" borderId="2" xfId="0" applyNumberFormat="1" applyFont="1" applyFill="1" applyBorder="1" applyAlignment="1">
      <alignment horizontal="center" vertical="center" readingOrder="2"/>
    </xf>
    <xf numFmtId="20" fontId="9" fillId="2" borderId="3" xfId="0" applyNumberFormat="1" applyFont="1" applyFill="1" applyBorder="1" applyAlignment="1">
      <alignment horizontal="center" vertical="center" readingOrder="1"/>
    </xf>
    <xf numFmtId="20" fontId="8" fillId="0" borderId="0" xfId="0" applyNumberFormat="1" applyFont="1" applyFill="1" applyBorder="1" applyAlignment="1">
      <alignment horizontal="center" vertical="center" readingOrder="1"/>
    </xf>
    <xf numFmtId="20" fontId="9" fillId="2" borderId="2" xfId="0" applyNumberFormat="1" applyFont="1" applyFill="1" applyBorder="1" applyAlignment="1">
      <alignment horizontal="center" vertical="center" readingOrder="1"/>
    </xf>
    <xf numFmtId="0" fontId="13" fillId="0" borderId="0" xfId="0" applyFont="1" applyAlignment="1">
      <alignment horizontal="right" wrapText="1"/>
    </xf>
    <xf numFmtId="20" fontId="14" fillId="0" borderId="0" xfId="0" applyNumberFormat="1" applyFont="1" applyAlignment="1">
      <alignment vertical="top" readingOrder="2"/>
    </xf>
    <xf numFmtId="0" fontId="3" fillId="0" borderId="1" xfId="0" applyFont="1" applyFill="1" applyBorder="1" applyAlignment="1">
      <alignment horizontal="center" vertical="center" wrapText="1" readingOrder="2"/>
    </xf>
    <xf numFmtId="0" fontId="3" fillId="0" borderId="1" xfId="0" applyFont="1" applyFill="1" applyBorder="1" applyAlignment="1">
      <alignment horizontal="right" vertical="center" wrapText="1" readingOrder="2"/>
    </xf>
    <xf numFmtId="49" fontId="3" fillId="0" borderId="1" xfId="0" applyNumberFormat="1" applyFont="1" applyFill="1" applyBorder="1" applyAlignment="1">
      <alignment horizontal="center" vertical="center" wrapText="1" readingOrder="2"/>
    </xf>
    <xf numFmtId="0" fontId="3" fillId="0" borderId="0" xfId="0" applyFont="1" applyFill="1" applyAlignment="1">
      <alignment vertical="center" wrapText="1" readingOrder="2"/>
    </xf>
    <xf numFmtId="0" fontId="3" fillId="0" borderId="5" xfId="0" applyFont="1" applyFill="1" applyBorder="1" applyAlignment="1">
      <alignment horizontal="center" vertical="center" wrapText="1" readingOrder="2"/>
    </xf>
    <xf numFmtId="0" fontId="3" fillId="0" borderId="4" xfId="0" applyFont="1" applyFill="1" applyBorder="1" applyAlignment="1">
      <alignment horizontal="center" vertical="center" wrapText="1" readingOrder="2"/>
    </xf>
    <xf numFmtId="0" fontId="10" fillId="0" borderId="8" xfId="0" applyFont="1" applyFill="1" applyBorder="1" applyAlignment="1">
      <alignment horizontal="center" vertical="center" wrapText="1" readingOrder="2"/>
    </xf>
    <xf numFmtId="0" fontId="10" fillId="0" borderId="7" xfId="0" applyFont="1" applyFill="1" applyBorder="1" applyAlignment="1">
      <alignment horizontal="center" vertical="center" wrapText="1" readingOrder="2"/>
    </xf>
    <xf numFmtId="49" fontId="10" fillId="0" borderId="7" xfId="0" applyNumberFormat="1" applyFont="1" applyFill="1" applyBorder="1" applyAlignment="1">
      <alignment horizontal="center" vertical="center" wrapText="1" readingOrder="2"/>
    </xf>
    <xf numFmtId="0" fontId="10" fillId="0" borderId="6" xfId="0" applyFont="1" applyFill="1" applyBorder="1" applyAlignment="1">
      <alignment horizontal="center" vertical="center" wrapText="1" readingOrder="2"/>
    </xf>
    <xf numFmtId="0" fontId="3" fillId="0" borderId="11" xfId="0" applyFont="1" applyFill="1" applyBorder="1" applyAlignment="1">
      <alignment horizontal="center" vertical="center" wrapText="1" readingOrder="2"/>
    </xf>
    <xf numFmtId="0" fontId="3" fillId="0" borderId="10" xfId="0" applyFont="1" applyFill="1" applyBorder="1" applyAlignment="1">
      <alignment horizontal="right" vertical="center" wrapText="1" readingOrder="2"/>
    </xf>
    <xf numFmtId="0" fontId="3" fillId="0" borderId="10" xfId="0" applyFont="1" applyFill="1" applyBorder="1" applyAlignment="1">
      <alignment horizontal="center" vertical="center" wrapText="1" readingOrder="2"/>
    </xf>
    <xf numFmtId="49" fontId="3" fillId="0" borderId="10" xfId="0" applyNumberFormat="1" applyFont="1" applyFill="1" applyBorder="1" applyAlignment="1">
      <alignment horizontal="center" vertical="center" wrapText="1" readingOrder="2"/>
    </xf>
    <xf numFmtId="0" fontId="3" fillId="0" borderId="9" xfId="0" applyFont="1" applyFill="1" applyBorder="1" applyAlignment="1">
      <alignment horizontal="center" vertical="center" wrapText="1" readingOrder="2"/>
    </xf>
    <xf numFmtId="0" fontId="3" fillId="0" borderId="0" xfId="0" applyFont="1" applyFill="1" applyBorder="1" applyAlignment="1">
      <alignment vertical="center" wrapText="1" readingOrder="2"/>
    </xf>
    <xf numFmtId="0" fontId="3" fillId="0" borderId="0" xfId="0" applyFont="1" applyFill="1" applyBorder="1" applyAlignment="1">
      <alignment horizontal="right" vertical="center" wrapText="1" readingOrder="2"/>
    </xf>
    <xf numFmtId="0" fontId="3" fillId="0" borderId="0" xfId="0" applyFont="1" applyFill="1" applyBorder="1" applyAlignment="1">
      <alignment horizontal="center" vertical="center" wrapText="1" readingOrder="2"/>
    </xf>
    <xf numFmtId="0" fontId="13" fillId="0" borderId="0" xfId="0" applyFont="1" applyAlignment="1">
      <alignment horizontal="center" wrapText="1"/>
    </xf>
    <xf numFmtId="0" fontId="13" fillId="0" borderId="0" xfId="0" applyFont="1" applyAlignment="1">
      <alignment horizontal="center" vertical="center" wrapText="1"/>
    </xf>
    <xf numFmtId="0" fontId="2" fillId="0" borderId="0" xfId="0" applyFont="1" applyBorder="1" applyAlignment="1">
      <alignment horizontal="center" vertical="center" wrapText="1"/>
    </xf>
  </cellXfs>
  <cellStyles count="2">
    <cellStyle name="Comma" xfId="1" builtinId="3"/>
    <cellStyle name="Normal" xfId="0" builtinId="0"/>
  </cellStyles>
  <dxfs count="24">
    <dxf>
      <font>
        <b val="0"/>
        <i val="0"/>
        <strike val="0"/>
        <condense val="0"/>
        <extend val="0"/>
        <outline val="0"/>
        <shadow val="0"/>
        <u val="none"/>
        <vertAlign val="baseline"/>
        <sz val="20"/>
        <color theme="1"/>
        <name val="B Roya"/>
        <scheme val="none"/>
      </font>
      <numFmt numFmtId="25" formatCode="hh:mm"/>
      <alignment horizontal="center" vertical="center" textRotation="0" wrapText="0" indent="0" relativeIndent="255" justifyLastLine="0" shrinkToFit="0" mergeCell="0" readingOrder="2"/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0"/>
        <color theme="1"/>
        <name val="Tahoma"/>
        <scheme val="none"/>
      </font>
      <numFmt numFmtId="164" formatCode="0_ ;\-0\ "/>
      <alignment horizontal="center" vertical="center" textRotation="0" wrapText="0" indent="0" relativeIndent="255" justifyLastLine="0" shrinkToFit="0" mergeCell="0" readingOrder="2"/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0"/>
        <color theme="1"/>
        <name val="Tahoma"/>
        <scheme val="none"/>
      </font>
      <numFmt numFmtId="30" formatCode="@"/>
      <alignment horizontal="center" vertical="center" textRotation="0" wrapText="1" indent="0" relativeIndent="255" justifyLastLine="0" shrinkToFit="0" mergeCell="0" readingOrder="2"/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0"/>
        <color theme="1"/>
        <name val="Tahoma"/>
        <scheme val="none"/>
      </font>
      <numFmt numFmtId="30" formatCode="@"/>
      <alignment horizontal="center" vertical="center" textRotation="0" wrapText="1" indent="0" relativeIndent="255" justifyLastLine="0" shrinkToFit="0" mergeCell="0" readingOrder="2"/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0"/>
        <color theme="1"/>
        <name val="Tahoma"/>
        <scheme val="none"/>
      </font>
      <numFmt numFmtId="30" formatCode="@"/>
      <alignment horizontal="right" vertical="center" textRotation="0" wrapText="0" indent="0" relativeIndent="255" justifyLastLine="0" shrinkToFit="0" mergeCell="0" readingOrder="2"/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0"/>
        <color theme="1"/>
        <name val="Tahoma"/>
        <scheme val="none"/>
      </font>
      <numFmt numFmtId="30" formatCode="@"/>
      <fill>
        <patternFill patternType="none">
          <fgColor indexed="64"/>
          <bgColor indexed="65"/>
        </patternFill>
      </fill>
      <alignment horizontal="center" vertical="center" textRotation="0" wrapText="0" indent="0" relativeIndent="0" justifyLastLine="0" shrinkToFit="0" mergeCell="0" readingOrder="2"/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20"/>
        <color theme="1"/>
        <name val="B Roya"/>
        <scheme val="none"/>
      </font>
      <numFmt numFmtId="25" formatCode="hh:mm"/>
      <fill>
        <patternFill patternType="none">
          <fgColor indexed="64"/>
          <bgColor indexed="65"/>
        </patternFill>
      </fill>
      <alignment horizontal="center" vertical="center" textRotation="0" wrapText="0" indent="0" relativeIndent="255" justifyLastLine="0" shrinkToFit="0" mergeCell="0" readingOrder="1"/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0"/>
        <color theme="1"/>
        <name val="Tahoma"/>
        <scheme val="none"/>
      </font>
      <numFmt numFmtId="30" formatCode="@"/>
      <alignment horizontal="center" vertical="center" textRotation="0" wrapText="0" indent="0" relativeIndent="255" justifyLastLine="0" shrinkToFit="0" mergeCell="0" readingOrder="0"/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0"/>
        <color theme="1"/>
        <name val="Tahoma"/>
        <scheme val="none"/>
      </font>
      <alignment horizontal="center" vertical="center" textRotation="0" wrapText="0" indent="0" relativeIndent="255" justifyLastLine="0" shrinkToFit="0" mergeCell="0" readingOrder="2"/>
    </dxf>
    <dxf>
      <fill>
        <patternFill>
          <fgColor indexed="64"/>
        </patternFill>
      </fill>
      <alignment horizontal="center" vertical="center" textRotation="0" wrapText="0" indent="0" relativeIndent="255" justifyLastLine="0" shrinkToFit="0" mergeCell="0" readingOrder="0"/>
    </dxf>
    <dxf>
      <font>
        <strike val="0"/>
        <outline val="0"/>
        <shadow val="0"/>
        <u val="none"/>
        <vertAlign val="baseline"/>
        <sz val="10"/>
        <color theme="0"/>
        <name val="Tahoma"/>
        <scheme val="none"/>
      </font>
      <fill>
        <patternFill patternType="solid">
          <fgColor indexed="64"/>
          <bgColor theme="4"/>
        </patternFill>
      </fill>
      <alignment horizontal="center" vertical="center" textRotation="0" wrapText="1" indent="0" relativeIndent="255" justifyLastLine="0" shrinkToFit="0" mergeCell="0" readingOrder="0"/>
    </dxf>
    <dxf>
      <fill>
        <patternFill patternType="solid">
          <bgColor theme="9" tint="0.79995117038483843"/>
        </patternFill>
      </fill>
    </dxf>
    <dxf>
      <font>
        <strike/>
        <color theme="1" tint="0.34998626667073579"/>
      </font>
      <fill>
        <patternFill patternType="lightUp">
          <bgColor theme="0" tint="-0.24994659260841701"/>
        </patternFill>
      </fill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0"/>
        <color theme="1"/>
        <name val="Tahoma"/>
        <scheme val="none"/>
      </font>
      <fill>
        <patternFill patternType="none">
          <fgColor indexed="64"/>
          <bgColor indexed="65"/>
        </patternFill>
      </fill>
      <alignment horizontal="center" vertical="center" textRotation="0" wrapText="1" indent="0" relativeIndent="0" justifyLastLine="0" shrinkToFit="0" mergeCell="0" readingOrder="2"/>
      <border diagonalUp="0" diagonalDown="0">
        <left/>
        <right style="thin">
          <color auto="1"/>
        </right>
        <top style="thin">
          <color auto="1"/>
        </top>
        <bottom style="thin">
          <color auto="1"/>
        </bottom>
        <vertical/>
        <horizontal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0"/>
        <color theme="1"/>
        <name val="Tahoma"/>
        <scheme val="none"/>
      </font>
      <numFmt numFmtId="30" formatCode="@"/>
      <fill>
        <patternFill patternType="none">
          <fgColor indexed="64"/>
          <bgColor indexed="65"/>
        </patternFill>
      </fill>
      <alignment horizontal="center" vertical="center" textRotation="0" wrapText="1" indent="0" relativeIndent="0" justifyLastLine="0" shrinkToFit="0" mergeCell="0" readingOrder="2"/>
      <border diagonalUp="0" diagonalDown="0"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  <vertical/>
        <horizontal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0"/>
        <color theme="1"/>
        <name val="Tahoma"/>
        <scheme val="none"/>
      </font>
      <fill>
        <patternFill patternType="none">
          <fgColor indexed="64"/>
          <bgColor indexed="65"/>
        </patternFill>
      </fill>
      <alignment horizontal="center" vertical="center" textRotation="0" wrapText="1" indent="0" relativeIndent="0" justifyLastLine="0" shrinkToFit="0" mergeCell="0" readingOrder="2"/>
      <border diagonalUp="0" diagonalDown="0"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  <vertical/>
        <horizontal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0"/>
        <color theme="1"/>
        <name val="Tahoma"/>
        <scheme val="none"/>
      </font>
      <fill>
        <patternFill patternType="none">
          <fgColor indexed="64"/>
          <bgColor indexed="65"/>
        </patternFill>
      </fill>
      <alignment horizontal="right" vertical="center" textRotation="0" wrapText="1" indent="0" relativeIndent="0" justifyLastLine="0" shrinkToFit="0" mergeCell="0" readingOrder="2"/>
      <border diagonalUp="0" diagonalDown="0"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  <vertical/>
        <horizontal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0"/>
        <color theme="1"/>
        <name val="Tahoma"/>
        <scheme val="none"/>
      </font>
      <fill>
        <patternFill patternType="none">
          <fgColor indexed="64"/>
          <bgColor indexed="65"/>
        </patternFill>
      </fill>
      <alignment horizontal="right" vertical="center" textRotation="0" wrapText="1" indent="0" relativeIndent="0" justifyLastLine="0" shrinkToFit="0" mergeCell="0" readingOrder="2"/>
      <border diagonalUp="0" diagonalDown="0"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  <vertical/>
        <horizontal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0"/>
        <color theme="1"/>
        <name val="Tahoma"/>
        <scheme val="none"/>
      </font>
      <fill>
        <patternFill patternType="none">
          <fgColor indexed="64"/>
          <bgColor indexed="65"/>
        </patternFill>
      </fill>
      <alignment horizontal="right" vertical="center" textRotation="0" wrapText="1" indent="0" relativeIndent="0" justifyLastLine="0" shrinkToFit="0" mergeCell="0" readingOrder="2"/>
      <border diagonalUp="0" diagonalDown="0"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  <vertical/>
        <horizontal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0"/>
        <color theme="1"/>
        <name val="Tahoma"/>
        <scheme val="none"/>
      </font>
      <fill>
        <patternFill patternType="none">
          <fgColor indexed="64"/>
          <bgColor indexed="65"/>
        </patternFill>
      </fill>
      <alignment horizontal="center" vertical="center" textRotation="0" wrapText="1" indent="0" relativeIndent="0" justifyLastLine="0" shrinkToFit="0" mergeCell="0" readingOrder="2"/>
      <border diagonalUp="0" diagonalDown="0">
        <left style="thin">
          <color auto="1"/>
        </left>
        <right/>
        <top style="thin">
          <color auto="1"/>
        </top>
        <bottom style="thin">
          <color auto="1"/>
        </bottom>
        <vertical/>
        <horizontal/>
      </border>
    </dxf>
    <dxf>
      <border outline="0">
        <top style="thin">
          <color auto="1"/>
        </top>
      </border>
    </dxf>
    <dxf>
      <border outline="0"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</border>
    </dxf>
    <dxf>
      <border outline="0">
        <bottom style="thin">
          <color auto="1"/>
        </bottom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10"/>
        <color theme="0"/>
        <name val="Tahoma"/>
        <scheme val="none"/>
      </font>
      <fill>
        <patternFill patternType="none">
          <fgColor indexed="64"/>
          <bgColor indexed="65"/>
        </patternFill>
      </fill>
      <alignment horizontal="center" vertical="center" textRotation="0" wrapText="1" indent="0" relativeIndent="0" justifyLastLine="0" shrinkToFit="0" mergeCell="0" readingOrder="2"/>
      <border diagonalUp="0" diagonalDown="0" outline="0">
        <left style="thin">
          <color auto="1"/>
        </left>
        <right style="thin">
          <color auto="1"/>
        </right>
        <top/>
        <bottom/>
      </border>
    </dxf>
  </dxfs>
  <tableStyles count="0" defaultTableStyle="TableStyleMedium9" defaultPivotStyle="PivotStyleLight16"/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calcChain" Target="calcChain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tables/table1.xml><?xml version="1.0" encoding="utf-8"?>
<table xmlns="http://schemas.openxmlformats.org/spreadsheetml/2006/main" id="3" name="Table3" displayName="Table3" ref="A1:G19" totalsRowShown="0" headerRowDxfId="23" headerRowBorderDxfId="22" tableBorderDxfId="21" totalsRowBorderDxfId="20">
  <autoFilter ref="A1:G19"/>
  <tableColumns count="7">
    <tableColumn id="1" name="ردیف" dataDxfId="19"/>
    <tableColumn id="2" name="وظیفه" dataDxfId="18"/>
    <tableColumn id="3" name="توضیحات" dataDxfId="17"/>
    <tableColumn id="4" name="مسول" dataDxfId="16"/>
    <tableColumn id="5" name="سایر همکاران" dataDxfId="15"/>
    <tableColumn id="6" name="تاریخی که کار باید آماده باشد" dataDxfId="14"/>
    <tableColumn id="7" name="نکات اضافه" dataDxfId="13"/>
  </tableColumns>
  <tableStyleInfo name="TableStyleMedium10" showFirstColumn="0" showLastColumn="0" showRowStripes="1" showColumnStripes="0"/>
</table>
</file>

<file path=xl/tables/table2.xml><?xml version="1.0" encoding="utf-8"?>
<table xmlns="http://schemas.openxmlformats.org/spreadsheetml/2006/main" id="1" name="Table1" displayName="Table1" ref="A4:I27" totalsRowShown="0" headerRowDxfId="10" dataDxfId="9">
  <autoFilter ref="A4:I27">
    <filterColumn colId="1"/>
  </autoFilter>
  <tableColumns count="9">
    <tableColumn id="1" name="ترتیب" dataDxfId="8"/>
    <tableColumn id="9" name="کد مستندات و متن‌ها" dataDxfId="7"/>
    <tableColumn id="6" name="شروع مقرر" dataDxfId="6"/>
    <tableColumn id="3" name="نوع برنامه" dataDxfId="5"/>
    <tableColumn id="2" name="موضوع" dataDxfId="4"/>
    <tableColumn id="4" name="ارائه روی سن توسط" dataDxfId="3"/>
    <tableColumn id="5" name="همکاران پشت صحنه که باید هماهنگ باشند" dataDxfId="2"/>
    <tableColumn id="7" name="مدت برنامه به _x000a_دقیقه" dataDxfId="1" dataCellStyle="Comma"/>
    <tableColumn id="8" name="پایان مقرر" dataDxfId="0">
      <calculatedColumnFormula>((Table1[[#This Row],[شروع مقرر]]*1440) + Table1[[#This Row],[مدت برنامه به 
دقیقه]])/1440</calculatedColumnFormula>
    </tableColumn>
  </tableColumns>
  <tableStyleInfo name="TableStyleLight15" showFirstColumn="0" showLastColumn="0" showRowStripes="0" showColumnStripes="0"/>
</table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2" Type="http://schemas.openxmlformats.org/officeDocument/2006/relationships/table" Target="../tables/table1.xml"/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2" Type="http://schemas.openxmlformats.org/officeDocument/2006/relationships/table" Target="../tables/table2.xml"/><Relationship Id="rId1" Type="http://schemas.openxmlformats.org/officeDocument/2006/relationships/printerSettings" Target="../printerSettings/printerSettings2.bin"/></Relationships>
</file>

<file path=xl/worksheets/sheet1.xml><?xml version="1.0" encoding="utf-8"?>
<worksheet xmlns="http://schemas.openxmlformats.org/spreadsheetml/2006/main" xmlns:r="http://schemas.openxmlformats.org/officeDocument/2006/relationships">
  <dimension ref="A1:G19"/>
  <sheetViews>
    <sheetView rightToLeft="1" workbookViewId="0">
      <selection activeCell="G1" sqref="G1"/>
    </sheetView>
  </sheetViews>
  <sheetFormatPr defaultColWidth="9.140625" defaultRowHeight="12.75"/>
  <cols>
    <col min="1" max="1" width="7" style="64" customWidth="1"/>
    <col min="2" max="2" width="26.140625" style="65" customWidth="1"/>
    <col min="3" max="3" width="31.5703125" style="65" customWidth="1"/>
    <col min="4" max="4" width="14.85546875" style="65" customWidth="1"/>
    <col min="5" max="5" width="19.85546875" style="64" customWidth="1"/>
    <col min="6" max="6" width="12.7109375" style="39" customWidth="1"/>
    <col min="7" max="7" width="39.140625" style="66" customWidth="1"/>
    <col min="8" max="16384" width="9.140625" style="52"/>
  </cols>
  <sheetData>
    <row r="1" spans="1:7" ht="53.25" customHeight="1">
      <c r="A1" s="55" t="s">
        <v>0</v>
      </c>
      <c r="B1" s="56" t="s">
        <v>46</v>
      </c>
      <c r="C1" s="56" t="s">
        <v>9</v>
      </c>
      <c r="D1" s="56" t="s">
        <v>1</v>
      </c>
      <c r="E1" s="56" t="s">
        <v>44</v>
      </c>
      <c r="F1" s="57" t="s">
        <v>48</v>
      </c>
      <c r="G1" s="58" t="s">
        <v>47</v>
      </c>
    </row>
    <row r="2" spans="1:7" ht="51">
      <c r="A2" s="53">
        <v>1</v>
      </c>
      <c r="B2" s="50" t="s">
        <v>10</v>
      </c>
      <c r="C2" s="50" t="s">
        <v>63</v>
      </c>
      <c r="D2" s="50"/>
      <c r="E2" s="49"/>
      <c r="F2" s="51" t="s">
        <v>64</v>
      </c>
      <c r="G2" s="54"/>
    </row>
    <row r="3" spans="1:7" ht="30.75" customHeight="1">
      <c r="A3" s="53">
        <v>2</v>
      </c>
      <c r="B3" s="50" t="s">
        <v>11</v>
      </c>
      <c r="C3" s="50"/>
      <c r="D3" s="50"/>
      <c r="E3" s="49"/>
      <c r="F3" s="51"/>
      <c r="G3" s="54"/>
    </row>
    <row r="4" spans="1:7" ht="30.75" customHeight="1">
      <c r="A4" s="53">
        <v>3</v>
      </c>
      <c r="B4" s="50" t="s">
        <v>12</v>
      </c>
      <c r="C4" s="50" t="s">
        <v>45</v>
      </c>
      <c r="D4" s="50"/>
      <c r="E4" s="49"/>
      <c r="F4" s="51"/>
      <c r="G4" s="54"/>
    </row>
    <row r="5" spans="1:7" ht="30.75" customHeight="1">
      <c r="A5" s="53">
        <v>4</v>
      </c>
      <c r="B5" s="50" t="s">
        <v>49</v>
      </c>
      <c r="C5" s="50"/>
      <c r="D5" s="50"/>
      <c r="E5" s="49"/>
      <c r="F5" s="51"/>
      <c r="G5" s="54"/>
    </row>
    <row r="6" spans="1:7" ht="30.75" customHeight="1">
      <c r="A6" s="53">
        <v>5</v>
      </c>
      <c r="B6" s="50" t="s">
        <v>50</v>
      </c>
      <c r="C6" s="50"/>
      <c r="D6" s="50"/>
      <c r="E6" s="49"/>
      <c r="F6" s="51"/>
      <c r="G6" s="54"/>
    </row>
    <row r="7" spans="1:7" ht="30.75" customHeight="1">
      <c r="A7" s="53">
        <v>6</v>
      </c>
      <c r="B7" s="50" t="s">
        <v>6</v>
      </c>
      <c r="C7" s="50" t="s">
        <v>61</v>
      </c>
      <c r="D7" s="50"/>
      <c r="E7" s="49"/>
      <c r="F7" s="51"/>
      <c r="G7" s="54"/>
    </row>
    <row r="8" spans="1:7" ht="30.75" customHeight="1">
      <c r="A8" s="53">
        <v>7</v>
      </c>
      <c r="B8" s="50" t="s">
        <v>7</v>
      </c>
      <c r="C8" s="50" t="s">
        <v>62</v>
      </c>
      <c r="D8" s="50"/>
      <c r="E8" s="49"/>
      <c r="F8" s="51"/>
      <c r="G8" s="54"/>
    </row>
    <row r="9" spans="1:7" ht="30.75" customHeight="1">
      <c r="A9" s="53">
        <v>8</v>
      </c>
      <c r="B9" s="50" t="s">
        <v>13</v>
      </c>
      <c r="C9" s="50"/>
      <c r="D9" s="50"/>
      <c r="E9" s="49"/>
      <c r="F9" s="51"/>
      <c r="G9" s="54"/>
    </row>
    <row r="10" spans="1:7" ht="30.75" customHeight="1">
      <c r="A10" s="53">
        <v>9</v>
      </c>
      <c r="B10" s="50" t="s">
        <v>65</v>
      </c>
      <c r="C10" s="50"/>
      <c r="D10" s="50"/>
      <c r="E10" s="49"/>
      <c r="F10" s="51"/>
      <c r="G10" s="54"/>
    </row>
    <row r="11" spans="1:7" ht="30.75" customHeight="1">
      <c r="A11" s="53">
        <v>10</v>
      </c>
      <c r="B11" s="50" t="s">
        <v>8</v>
      </c>
      <c r="C11" s="50"/>
      <c r="D11" s="50"/>
      <c r="E11" s="49"/>
      <c r="F11" s="51"/>
      <c r="G11" s="54"/>
    </row>
    <row r="12" spans="1:7" ht="30.75" customHeight="1">
      <c r="A12" s="53">
        <v>11</v>
      </c>
      <c r="B12" s="50" t="s">
        <v>66</v>
      </c>
      <c r="C12" s="50"/>
      <c r="D12" s="50"/>
      <c r="E12" s="49"/>
      <c r="F12" s="51"/>
      <c r="G12" s="54"/>
    </row>
    <row r="13" spans="1:7" ht="30.75" customHeight="1">
      <c r="A13" s="53">
        <v>12</v>
      </c>
      <c r="B13" s="50" t="s">
        <v>67</v>
      </c>
      <c r="C13" s="50"/>
      <c r="D13" s="50"/>
      <c r="E13" s="49"/>
      <c r="F13" s="51"/>
      <c r="G13" s="54"/>
    </row>
    <row r="14" spans="1:7" ht="30.75" customHeight="1">
      <c r="A14" s="53">
        <v>13</v>
      </c>
      <c r="B14" s="50" t="s">
        <v>14</v>
      </c>
      <c r="C14" s="50"/>
      <c r="D14" s="50"/>
      <c r="E14" s="49"/>
      <c r="F14" s="51"/>
      <c r="G14" s="54"/>
    </row>
    <row r="15" spans="1:7" ht="30.75" customHeight="1">
      <c r="A15" s="53">
        <v>14</v>
      </c>
      <c r="B15" s="50" t="s">
        <v>15</v>
      </c>
      <c r="C15" s="50"/>
      <c r="D15" s="50"/>
      <c r="E15" s="49"/>
      <c r="F15" s="51"/>
      <c r="G15" s="54"/>
    </row>
    <row r="16" spans="1:7" ht="30.75" customHeight="1">
      <c r="A16" s="53">
        <v>15</v>
      </c>
      <c r="B16" s="50" t="s">
        <v>16</v>
      </c>
      <c r="C16" s="50"/>
      <c r="D16" s="50"/>
      <c r="E16" s="49"/>
      <c r="F16" s="51"/>
      <c r="G16" s="54"/>
    </row>
    <row r="17" spans="1:7" ht="30.75" customHeight="1">
      <c r="A17" s="53">
        <v>16</v>
      </c>
      <c r="B17" s="50" t="s">
        <v>2</v>
      </c>
      <c r="C17" s="50"/>
      <c r="D17" s="50"/>
      <c r="E17" s="49"/>
      <c r="F17" s="51"/>
      <c r="G17" s="54"/>
    </row>
    <row r="18" spans="1:7" ht="30.75" customHeight="1">
      <c r="A18" s="53">
        <v>17</v>
      </c>
      <c r="B18" s="50" t="s">
        <v>3</v>
      </c>
      <c r="C18" s="50"/>
      <c r="D18" s="50"/>
      <c r="E18" s="49"/>
      <c r="F18" s="51"/>
      <c r="G18" s="54"/>
    </row>
    <row r="19" spans="1:7" ht="30" customHeight="1">
      <c r="A19" s="59">
        <v>18</v>
      </c>
      <c r="B19" s="60" t="s">
        <v>4</v>
      </c>
      <c r="C19" s="60"/>
      <c r="D19" s="60"/>
      <c r="E19" s="61"/>
      <c r="F19" s="62"/>
      <c r="G19" s="63"/>
    </row>
  </sheetData>
  <pageMargins left="0.7" right="0.7" top="0.75" bottom="0.75" header="0.3" footer="0.3"/>
  <pageSetup paperSize="9" scale="72" orientation="landscape" r:id="rId1"/>
  <tableParts count="1">
    <tablePart r:id="rId2"/>
  </tableParts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27"/>
  <sheetViews>
    <sheetView rightToLeft="1" tabSelected="1" workbookViewId="0">
      <selection activeCell="H1" sqref="H1:I1"/>
    </sheetView>
  </sheetViews>
  <sheetFormatPr defaultColWidth="9.140625" defaultRowHeight="30" customHeight="1"/>
  <cols>
    <col min="1" max="1" width="6.42578125" style="3" customWidth="1"/>
    <col min="2" max="2" width="12.140625" style="3" customWidth="1"/>
    <col min="3" max="3" width="12.5703125" style="18" customWidth="1"/>
    <col min="4" max="4" width="8.5703125" style="1" customWidth="1"/>
    <col min="5" max="5" width="34.140625" style="1" customWidth="1"/>
    <col min="7" max="7" width="19.7109375" style="6" customWidth="1"/>
    <col min="8" max="8" width="12.42578125" style="6" customWidth="1"/>
    <col min="9" max="9" width="10.140625" customWidth="1"/>
    <col min="10" max="10" width="12.5703125" style="19" customWidth="1"/>
    <col min="11" max="11" width="12.5703125" style="3" customWidth="1"/>
    <col min="12" max="16384" width="9.140625" style="3"/>
  </cols>
  <sheetData>
    <row r="1" spans="1:10" ht="30" customHeight="1">
      <c r="A1" s="68" t="s">
        <v>59</v>
      </c>
      <c r="B1" s="68"/>
      <c r="C1" s="48">
        <v>0.77083333333333337</v>
      </c>
      <c r="D1" s="69" t="s">
        <v>69</v>
      </c>
      <c r="E1" s="69"/>
      <c r="F1" s="69"/>
      <c r="G1" s="69"/>
      <c r="H1" s="67" t="s">
        <v>60</v>
      </c>
      <c r="I1" s="67"/>
    </row>
    <row r="2" spans="1:10" ht="30" customHeight="1">
      <c r="A2" s="67" t="s">
        <v>68</v>
      </c>
      <c r="B2" s="67"/>
      <c r="C2" s="67"/>
      <c r="D2" s="67"/>
      <c r="E2" s="67"/>
      <c r="F2" s="67"/>
      <c r="G2" s="67"/>
      <c r="H2" s="67"/>
      <c r="I2" s="67"/>
      <c r="J2" s="3"/>
    </row>
    <row r="3" spans="1:10" ht="30" customHeight="1">
      <c r="A3" s="5"/>
      <c r="B3" s="5"/>
      <c r="D3" s="4"/>
      <c r="E3" s="3"/>
      <c r="F3" s="6"/>
      <c r="G3" s="47"/>
      <c r="H3" s="2"/>
      <c r="I3" s="18"/>
      <c r="J3" s="3"/>
    </row>
    <row r="4" spans="1:10" s="37" customFormat="1" ht="44.25" customHeight="1">
      <c r="A4" s="7" t="s">
        <v>31</v>
      </c>
      <c r="B4" s="7" t="s">
        <v>43</v>
      </c>
      <c r="C4" s="7" t="s">
        <v>18</v>
      </c>
      <c r="D4" s="7" t="s">
        <v>21</v>
      </c>
      <c r="E4" s="7" t="s">
        <v>26</v>
      </c>
      <c r="F4" s="7" t="s">
        <v>51</v>
      </c>
      <c r="G4" s="9" t="s">
        <v>52</v>
      </c>
      <c r="H4" s="8" t="s">
        <v>53</v>
      </c>
      <c r="I4" s="7" t="s">
        <v>19</v>
      </c>
    </row>
    <row r="5" spans="1:10" ht="29.25" customHeight="1" thickBot="1">
      <c r="A5" s="20">
        <v>0</v>
      </c>
      <c r="B5" s="21" t="s">
        <v>30</v>
      </c>
      <c r="C5" s="44">
        <f>C1</f>
        <v>0.77083333333333337</v>
      </c>
      <c r="D5" s="24" t="s">
        <v>29</v>
      </c>
      <c r="E5" s="30" t="s">
        <v>20</v>
      </c>
      <c r="F5" s="25" t="s">
        <v>29</v>
      </c>
      <c r="G5" s="25" t="s">
        <v>29</v>
      </c>
      <c r="H5" s="28"/>
      <c r="I5" s="40">
        <f>((Table1[[#This Row],[شروع مقرر]]*1440) + Table1[[#This Row],[مدت برنامه به 
دقیقه]])/1440</f>
        <v>0.77083333333333337</v>
      </c>
      <c r="J5" s="3"/>
    </row>
    <row r="6" spans="1:10" ht="30" customHeight="1" thickTop="1">
      <c r="A6" s="10">
        <v>1</v>
      </c>
      <c r="B6" s="12" t="s">
        <v>29</v>
      </c>
      <c r="C6" s="45">
        <f t="shared" ref="C6:C26" si="0">I5</f>
        <v>0.77083333333333337</v>
      </c>
      <c r="D6" s="13" t="s">
        <v>5</v>
      </c>
      <c r="E6" s="15" t="s">
        <v>22</v>
      </c>
      <c r="F6" s="14" t="s">
        <v>29</v>
      </c>
      <c r="G6" s="14" t="s">
        <v>54</v>
      </c>
      <c r="H6" s="11">
        <v>5</v>
      </c>
      <c r="I6" s="41">
        <f>((Table1[[#This Row],[شروع مقرر]]*1440) + Table1[[#This Row],[مدت برنامه به 
دقیقه]])/1440</f>
        <v>0.77430555555555558</v>
      </c>
      <c r="J6" s="3"/>
    </row>
    <row r="7" spans="1:10" ht="30" customHeight="1">
      <c r="A7" s="10">
        <v>2</v>
      </c>
      <c r="B7" s="12" t="s">
        <v>34</v>
      </c>
      <c r="C7" s="45">
        <f t="shared" si="0"/>
        <v>0.77430555555555558</v>
      </c>
      <c r="D7" s="13" t="s">
        <v>2</v>
      </c>
      <c r="E7" s="15" t="s">
        <v>23</v>
      </c>
      <c r="F7" s="14" t="s">
        <v>55</v>
      </c>
      <c r="G7" s="14" t="s">
        <v>32</v>
      </c>
      <c r="H7" s="11">
        <v>10</v>
      </c>
      <c r="I7" s="41">
        <f>((Table1[[#This Row],[شروع مقرر]]*1440) + Table1[[#This Row],[مدت برنامه به 
دقیقه]])/1440</f>
        <v>0.78125</v>
      </c>
      <c r="J7" s="3"/>
    </row>
    <row r="8" spans="1:10" ht="30" customHeight="1">
      <c r="A8" s="10">
        <v>3</v>
      </c>
      <c r="B8" s="12" t="s">
        <v>29</v>
      </c>
      <c r="C8" s="45">
        <f t="shared" si="0"/>
        <v>0.78125</v>
      </c>
      <c r="D8" s="13" t="s">
        <v>5</v>
      </c>
      <c r="E8" s="15" t="s">
        <v>29</v>
      </c>
      <c r="F8" s="14" t="s">
        <v>29</v>
      </c>
      <c r="G8" s="14" t="s">
        <v>54</v>
      </c>
      <c r="H8" s="11">
        <v>16</v>
      </c>
      <c r="I8" s="41">
        <f>((Table1[[#This Row],[شروع مقرر]]*1440) + Table1[[#This Row],[مدت برنامه به 
دقیقه]])/1440</f>
        <v>0.79236111111111107</v>
      </c>
      <c r="J8" s="3"/>
    </row>
    <row r="9" spans="1:10" ht="30" customHeight="1">
      <c r="A9" s="10">
        <v>4</v>
      </c>
      <c r="B9" s="12" t="s">
        <v>35</v>
      </c>
      <c r="C9" s="45">
        <f t="shared" si="0"/>
        <v>0.79236111111111107</v>
      </c>
      <c r="D9" s="13" t="s">
        <v>2</v>
      </c>
      <c r="E9" s="15" t="s">
        <v>42</v>
      </c>
      <c r="F9" s="14" t="s">
        <v>55</v>
      </c>
      <c r="G9" s="14" t="s">
        <v>32</v>
      </c>
      <c r="H9" s="11">
        <v>2</v>
      </c>
      <c r="I9" s="41">
        <f>((Table1[[#This Row],[شروع مقرر]]*1440) + Table1[[#This Row],[مدت برنامه به 
دقیقه]])/1440</f>
        <v>0.79374999999999996</v>
      </c>
      <c r="J9" s="3"/>
    </row>
    <row r="10" spans="1:10" ht="30" customHeight="1">
      <c r="A10" s="10">
        <v>5</v>
      </c>
      <c r="B10" s="12" t="s">
        <v>36</v>
      </c>
      <c r="C10" s="45">
        <f t="shared" si="0"/>
        <v>0.79374999999999996</v>
      </c>
      <c r="D10" s="13" t="s">
        <v>4</v>
      </c>
      <c r="E10" s="17" t="s">
        <v>25</v>
      </c>
      <c r="F10" s="14" t="s">
        <v>56</v>
      </c>
      <c r="G10" s="14" t="s">
        <v>29</v>
      </c>
      <c r="H10" s="11">
        <v>40</v>
      </c>
      <c r="I10" s="41">
        <f>((Table1[[#This Row],[شروع مقرر]]*1440) + Table1[[#This Row],[مدت برنامه به 
دقیقه]])/1440</f>
        <v>0.82152777777777775</v>
      </c>
      <c r="J10" s="3"/>
    </row>
    <row r="11" spans="1:10" ht="30" customHeight="1">
      <c r="A11" s="10">
        <v>6</v>
      </c>
      <c r="B11" s="12" t="s">
        <v>37</v>
      </c>
      <c r="C11" s="45">
        <f t="shared" si="0"/>
        <v>0.82152777777777775</v>
      </c>
      <c r="D11" s="13" t="s">
        <v>2</v>
      </c>
      <c r="E11" s="15" t="s">
        <v>42</v>
      </c>
      <c r="F11" s="14" t="s">
        <v>55</v>
      </c>
      <c r="G11" s="14" t="s">
        <v>32</v>
      </c>
      <c r="H11" s="11">
        <v>1</v>
      </c>
      <c r="I11" s="41">
        <f>((Table1[[#This Row],[شروع مقرر]]*1440) + Table1[[#This Row],[مدت برنامه به 
دقیقه]])/1440</f>
        <v>0.82222222222222219</v>
      </c>
      <c r="J11" s="3"/>
    </row>
    <row r="12" spans="1:10" ht="30" customHeight="1">
      <c r="A12" s="10">
        <v>7</v>
      </c>
      <c r="B12" s="12" t="s">
        <v>29</v>
      </c>
      <c r="C12" s="45">
        <f t="shared" si="0"/>
        <v>0.82222222222222219</v>
      </c>
      <c r="D12" s="13" t="s">
        <v>15</v>
      </c>
      <c r="E12" s="17" t="s">
        <v>33</v>
      </c>
      <c r="F12" s="14" t="s">
        <v>29</v>
      </c>
      <c r="G12" s="14" t="s">
        <v>32</v>
      </c>
      <c r="H12" s="11">
        <v>30</v>
      </c>
      <c r="I12" s="41">
        <f>((Table1[[#This Row],[شروع مقرر]]*1440) + Table1[[#This Row],[مدت برنامه به 
دقیقه]])/1440</f>
        <v>0.84305555555555556</v>
      </c>
      <c r="J12" s="3"/>
    </row>
    <row r="13" spans="1:10" ht="30" customHeight="1">
      <c r="A13" s="10">
        <v>8</v>
      </c>
      <c r="B13" s="12" t="s">
        <v>38</v>
      </c>
      <c r="C13" s="45">
        <f t="shared" si="0"/>
        <v>0.84305555555555556</v>
      </c>
      <c r="D13" s="13" t="s">
        <v>2</v>
      </c>
      <c r="E13" s="15" t="s">
        <v>29</v>
      </c>
      <c r="F13" s="14" t="s">
        <v>55</v>
      </c>
      <c r="G13" s="14" t="s">
        <v>32</v>
      </c>
      <c r="H13" s="11">
        <v>1</v>
      </c>
      <c r="I13" s="41">
        <f>((Table1[[#This Row],[شروع مقرر]]*1440) + Table1[[#This Row],[مدت برنامه به 
دقیقه]])/1440</f>
        <v>0.84375</v>
      </c>
      <c r="J13" s="3"/>
    </row>
    <row r="14" spans="1:10" ht="30" customHeight="1">
      <c r="A14" s="10">
        <v>9</v>
      </c>
      <c r="B14" s="12" t="s">
        <v>29</v>
      </c>
      <c r="C14" s="45">
        <f t="shared" si="0"/>
        <v>0.84375</v>
      </c>
      <c r="D14" s="13" t="s">
        <v>6</v>
      </c>
      <c r="E14" s="16" t="s">
        <v>29</v>
      </c>
      <c r="F14" s="38" t="s">
        <v>55</v>
      </c>
      <c r="G14" s="14" t="s">
        <v>54</v>
      </c>
      <c r="H14" s="11">
        <v>15</v>
      </c>
      <c r="I14" s="41">
        <f>((Table1[[#This Row],[شروع مقرر]]*1440) + Table1[[#This Row],[مدت برنامه به 
دقیقه]])/1440</f>
        <v>0.85416666666666663</v>
      </c>
      <c r="J14" s="3"/>
    </row>
    <row r="15" spans="1:10" ht="30" customHeight="1">
      <c r="A15" s="10">
        <v>10</v>
      </c>
      <c r="B15" s="12" t="s">
        <v>39</v>
      </c>
      <c r="C15" s="45">
        <f t="shared" si="0"/>
        <v>0.85416666666666663</v>
      </c>
      <c r="D15" s="13" t="s">
        <v>2</v>
      </c>
      <c r="E15" s="15" t="s">
        <v>42</v>
      </c>
      <c r="F15" s="14" t="s">
        <v>55</v>
      </c>
      <c r="G15" s="14" t="s">
        <v>32</v>
      </c>
      <c r="H15" s="11">
        <v>2</v>
      </c>
      <c r="I15" s="41">
        <f>((Table1[[#This Row],[شروع مقرر]]*1440) + Table1[[#This Row],[مدت برنامه به 
دقیقه]])/1440</f>
        <v>0.85555555555555551</v>
      </c>
      <c r="J15" s="3"/>
    </row>
    <row r="16" spans="1:10" ht="30" customHeight="1">
      <c r="A16" s="10">
        <v>11</v>
      </c>
      <c r="B16" s="12" t="s">
        <v>29</v>
      </c>
      <c r="C16" s="45">
        <f t="shared" si="0"/>
        <v>0.85555555555555551</v>
      </c>
      <c r="D16" s="13" t="s">
        <v>17</v>
      </c>
      <c r="E16" s="17" t="s">
        <v>24</v>
      </c>
      <c r="F16" s="14" t="s">
        <v>57</v>
      </c>
      <c r="G16" s="14" t="s">
        <v>29</v>
      </c>
      <c r="H16" s="11">
        <v>45</v>
      </c>
      <c r="I16" s="41">
        <f>((Table1[[#This Row],[شروع مقرر]]*1440) + Table1[[#This Row],[مدت برنامه به 
دقیقه]])/1440</f>
        <v>0.88680555555555551</v>
      </c>
      <c r="J16" s="3"/>
    </row>
    <row r="17" spans="1:10" ht="30" customHeight="1">
      <c r="A17" s="10">
        <v>12</v>
      </c>
      <c r="B17" s="12" t="s">
        <v>40</v>
      </c>
      <c r="C17" s="45">
        <f t="shared" si="0"/>
        <v>0.88680555555555551</v>
      </c>
      <c r="D17" s="13" t="s">
        <v>2</v>
      </c>
      <c r="E17" s="15" t="s">
        <v>24</v>
      </c>
      <c r="F17" s="14" t="s">
        <v>55</v>
      </c>
      <c r="G17" s="14" t="s">
        <v>29</v>
      </c>
      <c r="H17" s="11">
        <v>2</v>
      </c>
      <c r="I17" s="41">
        <f>((Table1[[#This Row],[شروع مقرر]]*1440) + Table1[[#This Row],[مدت برنامه به 
دقیقه]])/1440</f>
        <v>0.8881944444444444</v>
      </c>
      <c r="J17" s="3"/>
    </row>
    <row r="18" spans="1:10" ht="30" customHeight="1">
      <c r="A18" s="10">
        <v>13</v>
      </c>
      <c r="B18" s="12" t="s">
        <v>29</v>
      </c>
      <c r="C18" s="45">
        <f t="shared" si="0"/>
        <v>0.8881944444444444</v>
      </c>
      <c r="D18" s="13" t="s">
        <v>5</v>
      </c>
      <c r="E18" s="15" t="s">
        <v>27</v>
      </c>
      <c r="F18" s="14" t="s">
        <v>29</v>
      </c>
      <c r="G18" s="14" t="s">
        <v>54</v>
      </c>
      <c r="H18" s="11">
        <v>20</v>
      </c>
      <c r="I18" s="41">
        <f>((Table1[[#This Row],[شروع مقرر]]*1440) + Table1[[#This Row],[مدت برنامه به 
دقیقه]])/1440</f>
        <v>0.90208333333333335</v>
      </c>
      <c r="J18" s="3"/>
    </row>
    <row r="19" spans="1:10" ht="30" customHeight="1">
      <c r="A19" s="10">
        <v>14</v>
      </c>
      <c r="B19" s="12" t="s">
        <v>41</v>
      </c>
      <c r="C19" s="45">
        <f t="shared" si="0"/>
        <v>0.90208333333333335</v>
      </c>
      <c r="D19" s="13" t="s">
        <v>2</v>
      </c>
      <c r="E19" s="15" t="s">
        <v>58</v>
      </c>
      <c r="F19" s="14" t="s">
        <v>55</v>
      </c>
      <c r="G19" s="14" t="s">
        <v>29</v>
      </c>
      <c r="H19" s="11">
        <v>2</v>
      </c>
      <c r="I19" s="41">
        <f>((Table1[[#This Row],[شروع مقرر]]*1440) + Table1[[#This Row],[مدت برنامه به 
دقیقه]])/1440</f>
        <v>0.90347222222222223</v>
      </c>
      <c r="J19" s="3"/>
    </row>
    <row r="20" spans="1:10" ht="30" customHeight="1">
      <c r="A20" s="10">
        <v>15</v>
      </c>
      <c r="B20" s="32"/>
      <c r="C20" s="45">
        <f t="shared" si="0"/>
        <v>0.90347222222222223</v>
      </c>
      <c r="D20" s="34"/>
      <c r="E20" s="33"/>
      <c r="F20" s="35"/>
      <c r="G20" s="35"/>
      <c r="H20" s="36"/>
      <c r="I20" s="42">
        <f>((Table1[[#This Row],[شروع مقرر]]*1440) + Table1[[#This Row],[مدت برنامه به 
دقیقه]])/1440</f>
        <v>0.90347222222222223</v>
      </c>
      <c r="J20" s="3"/>
    </row>
    <row r="21" spans="1:10" ht="30" customHeight="1">
      <c r="A21" s="10">
        <v>16</v>
      </c>
      <c r="B21" s="32"/>
      <c r="C21" s="45">
        <f t="shared" si="0"/>
        <v>0.90347222222222223</v>
      </c>
      <c r="D21" s="34"/>
      <c r="E21" s="33"/>
      <c r="F21" s="35"/>
      <c r="G21" s="35"/>
      <c r="H21" s="36"/>
      <c r="I21" s="42">
        <f>((Table1[[#This Row],[شروع مقرر]]*1440) + Table1[[#This Row],[مدت برنامه به 
دقیقه]])/1440</f>
        <v>0.90347222222222223</v>
      </c>
      <c r="J21" s="3"/>
    </row>
    <row r="22" spans="1:10" ht="30" customHeight="1">
      <c r="A22" s="10">
        <v>17</v>
      </c>
      <c r="B22" s="32"/>
      <c r="C22" s="45">
        <f t="shared" si="0"/>
        <v>0.90347222222222223</v>
      </c>
      <c r="D22" s="34"/>
      <c r="E22" s="33"/>
      <c r="F22" s="35"/>
      <c r="G22" s="35"/>
      <c r="H22" s="36"/>
      <c r="I22" s="42">
        <f>((Table1[[#This Row],[شروع مقرر]]*1440) + Table1[[#This Row],[مدت برنامه به 
دقیقه]])/1440</f>
        <v>0.90347222222222223</v>
      </c>
      <c r="J22" s="3"/>
    </row>
    <row r="23" spans="1:10" ht="30" customHeight="1">
      <c r="A23" s="10">
        <v>18</v>
      </c>
      <c r="B23" s="32"/>
      <c r="C23" s="45">
        <f t="shared" si="0"/>
        <v>0.90347222222222223</v>
      </c>
      <c r="D23" s="34"/>
      <c r="E23" s="33"/>
      <c r="F23" s="35"/>
      <c r="G23" s="35"/>
      <c r="H23" s="36"/>
      <c r="I23" s="42">
        <f>((Table1[[#This Row],[شروع مقرر]]*1440) + Table1[[#This Row],[مدت برنامه به 
دقیقه]])/1440</f>
        <v>0.90347222222222223</v>
      </c>
      <c r="J23" s="3"/>
    </row>
    <row r="24" spans="1:10" ht="30" customHeight="1">
      <c r="A24" s="10">
        <v>19</v>
      </c>
      <c r="B24" s="32"/>
      <c r="C24" s="45">
        <f t="shared" si="0"/>
        <v>0.90347222222222223</v>
      </c>
      <c r="D24" s="34"/>
      <c r="E24" s="33"/>
      <c r="F24" s="35"/>
      <c r="G24" s="35"/>
      <c r="H24" s="36"/>
      <c r="I24" s="42">
        <f>((Table1[[#This Row],[شروع مقرر]]*1440) + Table1[[#This Row],[مدت برنامه به 
دقیقه]])/1440</f>
        <v>0.90347222222222223</v>
      </c>
      <c r="J24" s="3"/>
    </row>
    <row r="25" spans="1:10" ht="30" customHeight="1">
      <c r="A25" s="10">
        <v>20</v>
      </c>
      <c r="B25" s="32"/>
      <c r="C25" s="45">
        <f t="shared" si="0"/>
        <v>0.90347222222222223</v>
      </c>
      <c r="D25" s="34"/>
      <c r="E25" s="33"/>
      <c r="F25" s="35"/>
      <c r="G25" s="35"/>
      <c r="H25" s="36"/>
      <c r="I25" s="42">
        <f>((Table1[[#This Row],[شروع مقرر]]*1440) + Table1[[#This Row],[مدت برنامه به 
دقیقه]])/1440</f>
        <v>0.90347222222222223</v>
      </c>
      <c r="J25" s="3"/>
    </row>
    <row r="26" spans="1:10" ht="30" customHeight="1" thickBot="1">
      <c r="A26" s="10">
        <v>21</v>
      </c>
      <c r="B26" s="32"/>
      <c r="C26" s="45">
        <f t="shared" si="0"/>
        <v>0.90347222222222223</v>
      </c>
      <c r="D26" s="34"/>
      <c r="E26" s="33"/>
      <c r="F26" s="35"/>
      <c r="G26" s="35"/>
      <c r="H26" s="36"/>
      <c r="I26" s="42">
        <f>((Table1[[#This Row],[شروع مقرر]]*1440) + Table1[[#This Row],[مدت برنامه به 
دقیقه]])/1440</f>
        <v>0.90347222222222223</v>
      </c>
      <c r="J26" s="3"/>
    </row>
    <row r="27" spans="1:10" ht="30" customHeight="1" thickTop="1">
      <c r="A27" s="22">
        <v>99</v>
      </c>
      <c r="B27" s="23"/>
      <c r="C27" s="46">
        <f>I18</f>
        <v>0.90208333333333335</v>
      </c>
      <c r="D27" s="26"/>
      <c r="E27" s="31" t="s">
        <v>28</v>
      </c>
      <c r="F27" s="27"/>
      <c r="G27" s="27"/>
      <c r="H27" s="29"/>
      <c r="I27" s="43">
        <f>((Table1[[#This Row],[شروع مقرر]]*1440) + Table1[[#This Row],[مدت برنامه به 
دقیقه]])/1440</f>
        <v>0.90208333333333335</v>
      </c>
      <c r="J27" s="3"/>
    </row>
  </sheetData>
  <mergeCells count="4">
    <mergeCell ref="A2:I2"/>
    <mergeCell ref="A1:B1"/>
    <mergeCell ref="H1:I1"/>
    <mergeCell ref="D1:G1"/>
  </mergeCells>
  <conditionalFormatting sqref="A6:I26">
    <cfRule type="expression" dxfId="12" priority="1">
      <formula>$H6=0</formula>
    </cfRule>
  </conditionalFormatting>
  <conditionalFormatting sqref="F5:I27 A5:D27">
    <cfRule type="expression" dxfId="11" priority="3">
      <formula>$D5="مجری"</formula>
    </cfRule>
  </conditionalFormatting>
  <printOptions horizontalCentered="1"/>
  <pageMargins left="0.51181102362204722" right="0.51181102362204722" top="0.74803149606299213" bottom="0.74803149606299213" header="0.31496062992125984" footer="0.31496062992125984"/>
  <pageSetup paperSize="9" scale="93" orientation="landscape" r:id="rId1"/>
  <tableParts count="1">
    <tablePart r:id="rId2"/>
  </tableParts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1</vt:i4>
      </vt:variant>
    </vt:vector>
  </HeadingPairs>
  <TitlesOfParts>
    <vt:vector size="3" baseType="lpstr">
      <vt:lpstr>لیست مسئولیت‌ها</vt:lpstr>
      <vt:lpstr>زمان‌بندی اجرای جشن</vt:lpstr>
      <vt:lpstr>'زمان‌بندی اجرای جشن'!Print_Area</vt:lpstr>
    </vt:vector>
  </TitlesOfParts>
  <Company/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dcterms:created xsi:type="dcterms:W3CDTF">2006-09-16T00:00:00Z</dcterms:created>
  <dcterms:modified xsi:type="dcterms:W3CDTF">2011-05-22T09:45:41Z</dcterms:modified>
</cp:coreProperties>
</file>